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18_источники 2020-2021" sheetId="1" r:id="rId1"/>
  </sheets>
  <externalReferences>
    <externalReference r:id="rId2"/>
  </externalReferences>
  <definedNames>
    <definedName name="_xlnm.Print_Titles" localSheetId="0">'18_источники 2020-2021'!$13:$14</definedName>
  </definedNames>
  <calcPr calcId="124519"/>
</workbook>
</file>

<file path=xl/calcChain.xml><?xml version="1.0" encoding="utf-8"?>
<calcChain xmlns="http://schemas.openxmlformats.org/spreadsheetml/2006/main">
  <c r="K31" i="1"/>
  <c r="K20"/>
  <c r="K30" s="1"/>
  <c r="K42"/>
  <c r="J42"/>
  <c r="J30" s="1"/>
  <c r="J31"/>
  <c r="K44" l="1"/>
  <c r="J44"/>
  <c r="K43"/>
  <c r="J43"/>
  <c r="K41"/>
  <c r="J41"/>
  <c r="K40"/>
  <c r="K39" s="1"/>
  <c r="J40"/>
  <c r="J39" s="1"/>
  <c r="K37"/>
  <c r="K35" s="1"/>
  <c r="J37"/>
  <c r="J36" s="1"/>
  <c r="K33"/>
  <c r="J33"/>
  <c r="J29"/>
  <c r="K29"/>
  <c r="K28"/>
  <c r="J28"/>
  <c r="K26"/>
  <c r="J26"/>
  <c r="K24"/>
  <c r="J24"/>
  <c r="K23"/>
  <c r="J23"/>
  <c r="K21"/>
  <c r="J21"/>
  <c r="K19"/>
  <c r="J19"/>
  <c r="J18" s="1"/>
  <c r="J35" l="1"/>
  <c r="J32" s="1"/>
  <c r="J17" s="1"/>
  <c r="K18"/>
  <c r="K36"/>
  <c r="K32"/>
  <c r="K17" l="1"/>
</calcChain>
</file>

<file path=xl/sharedStrings.xml><?xml version="1.0" encoding="utf-8"?>
<sst xmlns="http://schemas.openxmlformats.org/spreadsheetml/2006/main" count="271" uniqueCount="73">
  <si>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</si>
  <si>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</si>
  <si>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</si>
  <si>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</si>
  <si>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</si>
  <si>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</si>
  <si>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</si>
  <si>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</si>
  <si>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</si>
  <si>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</si>
  <si>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</si>
  <si>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</si>
  <si>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</si>
  <si>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</si>
  <si>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</si>
  <si>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</si>
  <si>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</si>
  <si>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</si>
  <si>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</si>
  <si>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</si>
  <si>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</si>
  <si>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</si>
  <si>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</si>
  <si>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</si>
  <si>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</si>
  <si>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</si>
  <si>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</si>
  <si>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</si>
  <si>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</si>
  <si>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</si>
  <si>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</si>
  <si>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</si>
  <si>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</si>
  <si>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</si>
  <si>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</si>
  <si>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</si>
  <si>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</si>
  <si>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</si>
  <si>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</si>
  <si>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</si>
  <si>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</si>
  <si>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</si>
  <si>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</si>
  <si>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</si>
  <si>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</si>
  <si>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</si>
  <si>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</si>
  <si>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</si>
  <si>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</si>
  <si>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</si>
  <si>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</si>
  <si>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</si>
  <si>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</si>
  <si>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</si>
  <si>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</si>
  <si>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</si>
  <si>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</si>
  <si>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</si>
  <si>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</si>
  <si>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</si>
  <si>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</si>
  <si>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</si>
  <si>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</si>
  <si>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</si>
  <si>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2020 год</t>
  </si>
  <si>
    <t>2021 год</t>
  </si>
  <si>
    <t>сумма</t>
  </si>
  <si>
    <t>Источники  внутреннего финансирования дефицита бюджета Рузского городского округа на 2020 и 2021 годы</t>
  </si>
  <si>
    <t>Приложение № 18</t>
  </si>
  <si>
    <t>"О бюджете Рузского городского округа на 2019 год</t>
  </si>
  <si>
    <t>и  плановый период  2020  и 2021 годов"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</si>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</sst>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73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4" fillId="0" borderId="0" xfId="0" applyFont="1" applyAlignment="1"/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K92"/>
  <sheetViews>
    <sheetView tabSelected="1" zoomScale="76" zoomScaleNormal="76" workbookViewId="0">
      <selection activeCell="AB13" sqref="AB13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1" width="31.5703125" style="8" customWidth="1"/>
    <col min="12" max="16384" width="6.42578125" style="3"/>
  </cols>
  <sheetData>
    <row r="1" spans="1:11" ht="15">
      <c r="I1" s="58"/>
      <c r="J1" s="60" t="s">
        <v>68</v>
      </c>
      <c r="K1" s="60"/>
    </row>
    <row r="2" spans="1:11" ht="15">
      <c r="I2" s="58"/>
      <c r="J2" s="60" t="s">
        <v>0</v>
      </c>
      <c r="K2" s="60"/>
    </row>
    <row r="3" spans="1:11" ht="15">
      <c r="I3" s="58"/>
      <c r="J3" s="60" t="s">
        <v>53</v>
      </c>
      <c r="K3" s="60"/>
    </row>
    <row r="4" spans="1:11" ht="15">
      <c r="I4" s="58"/>
      <c r="J4" s="57"/>
      <c r="K4" s="57" t="s">
        <v>72</v>
      </c>
    </row>
    <row r="5" spans="1:11" ht="15">
      <c r="I5" s="58"/>
      <c r="J5" s="60" t="s">
        <v>71</v>
      </c>
      <c r="K5" s="60"/>
    </row>
    <row r="6" spans="1:11" s="4" customFormat="1" ht="15">
      <c r="A6" s="1"/>
      <c r="B6" s="1"/>
      <c r="C6" s="1"/>
      <c r="D6" s="1"/>
      <c r="E6" s="1"/>
      <c r="F6" s="1"/>
      <c r="G6" s="1"/>
      <c r="H6" s="2"/>
      <c r="I6" s="59"/>
      <c r="J6" s="61" t="s">
        <v>69</v>
      </c>
      <c r="K6" s="61"/>
    </row>
    <row r="7" spans="1:11" s="4" customFormat="1" ht="15">
      <c r="A7" s="1"/>
      <c r="B7" s="1"/>
      <c r="C7" s="1"/>
      <c r="D7" s="1"/>
      <c r="E7" s="1"/>
      <c r="F7" s="1"/>
      <c r="G7" s="1"/>
      <c r="H7" s="2"/>
      <c r="I7" s="59"/>
      <c r="J7" s="61" t="s">
        <v>70</v>
      </c>
      <c r="K7" s="61"/>
    </row>
    <row r="8" spans="1:11" s="4" customFormat="1">
      <c r="A8" s="1"/>
      <c r="B8" s="1"/>
      <c r="C8" s="1"/>
      <c r="D8" s="1"/>
      <c r="E8" s="1"/>
      <c r="F8" s="1"/>
      <c r="G8" s="1"/>
      <c r="H8" s="2"/>
      <c r="I8" s="5"/>
      <c r="J8" s="53"/>
      <c r="K8" s="53"/>
    </row>
    <row r="9" spans="1:11" s="4" customFormat="1">
      <c r="A9" s="1"/>
      <c r="B9" s="1"/>
      <c r="C9" s="1"/>
      <c r="D9" s="1"/>
      <c r="E9" s="1"/>
      <c r="F9" s="1"/>
      <c r="G9" s="1"/>
      <c r="H9" s="2"/>
      <c r="I9" s="5"/>
      <c r="J9" s="53"/>
      <c r="K9" s="53"/>
    </row>
    <row r="10" spans="1:11" s="4" customFormat="1" ht="33" customHeight="1">
      <c r="A10" s="72" t="s">
        <v>67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s="4" customFormat="1">
      <c r="A11" s="6"/>
      <c r="B11" s="1"/>
      <c r="C11" s="1"/>
      <c r="D11" s="1"/>
      <c r="E11" s="1"/>
      <c r="F11" s="1"/>
      <c r="G11" s="1"/>
      <c r="H11" s="2"/>
      <c r="I11" s="7"/>
      <c r="J11" s="53"/>
      <c r="K11" s="53"/>
    </row>
    <row r="12" spans="1:11" s="4" customFormat="1" ht="18" customHeight="1">
      <c r="A12" s="66" t="s">
        <v>1</v>
      </c>
      <c r="B12" s="66"/>
      <c r="C12" s="66"/>
      <c r="D12" s="66"/>
      <c r="E12" s="66"/>
      <c r="F12" s="66"/>
      <c r="G12" s="66"/>
      <c r="H12" s="2"/>
      <c r="I12" s="9"/>
      <c r="J12" s="52"/>
      <c r="K12" s="52"/>
    </row>
    <row r="13" spans="1:11" s="4" customFormat="1" ht="27.75" customHeight="1">
      <c r="A13" s="10"/>
      <c r="B13" s="67" t="s">
        <v>2</v>
      </c>
      <c r="C13" s="68"/>
      <c r="D13" s="68"/>
      <c r="E13" s="68"/>
      <c r="F13" s="68"/>
      <c r="G13" s="68"/>
      <c r="H13" s="69"/>
      <c r="I13" s="70" t="s">
        <v>3</v>
      </c>
      <c r="J13" s="62" t="s">
        <v>66</v>
      </c>
      <c r="K13" s="63"/>
    </row>
    <row r="14" spans="1:11" s="4" customFormat="1" ht="88.5" customHeight="1">
      <c r="A14" s="11" t="s">
        <v>4</v>
      </c>
      <c r="B14" s="11" t="s">
        <v>5</v>
      </c>
      <c r="C14" s="11" t="s">
        <v>6</v>
      </c>
      <c r="D14" s="11" t="s">
        <v>7</v>
      </c>
      <c r="E14" s="11" t="s">
        <v>8</v>
      </c>
      <c r="F14" s="11" t="s">
        <v>9</v>
      </c>
      <c r="G14" s="11" t="s">
        <v>10</v>
      </c>
      <c r="H14" s="11" t="s">
        <v>11</v>
      </c>
      <c r="I14" s="71"/>
      <c r="J14" s="51" t="s">
        <v>64</v>
      </c>
      <c r="K14" s="51" t="s">
        <v>65</v>
      </c>
    </row>
    <row r="15" spans="1:11" s="16" customFormat="1" ht="25.5" customHeight="1">
      <c r="A15" s="12"/>
      <c r="B15" s="12"/>
      <c r="C15" s="12"/>
      <c r="D15" s="12"/>
      <c r="E15" s="12"/>
      <c r="F15" s="12"/>
      <c r="G15" s="12"/>
      <c r="H15" s="13"/>
      <c r="I15" s="14" t="s">
        <v>54</v>
      </c>
      <c r="J15" s="15">
        <v>0</v>
      </c>
      <c r="K15" s="15">
        <v>0</v>
      </c>
    </row>
    <row r="16" spans="1:11" ht="23.25" customHeight="1">
      <c r="A16" s="17"/>
      <c r="B16" s="17"/>
      <c r="C16" s="17"/>
      <c r="D16" s="17"/>
      <c r="E16" s="17"/>
      <c r="F16" s="17"/>
      <c r="G16" s="17"/>
      <c r="H16" s="18"/>
      <c r="I16" s="19" t="s">
        <v>12</v>
      </c>
      <c r="J16" s="20"/>
      <c r="K16" s="54"/>
    </row>
    <row r="17" spans="1:11" s="16" customFormat="1" ht="18.75" customHeight="1">
      <c r="A17" s="21" t="s">
        <v>13</v>
      </c>
      <c r="B17" s="21" t="s">
        <v>14</v>
      </c>
      <c r="C17" s="21" t="s">
        <v>15</v>
      </c>
      <c r="D17" s="21" t="s">
        <v>15</v>
      </c>
      <c r="E17" s="21" t="s">
        <v>15</v>
      </c>
      <c r="F17" s="21" t="s">
        <v>15</v>
      </c>
      <c r="G17" s="21" t="s">
        <v>16</v>
      </c>
      <c r="H17" s="22" t="s">
        <v>13</v>
      </c>
      <c r="I17" s="23" t="s">
        <v>17</v>
      </c>
      <c r="J17" s="15">
        <f t="shared" ref="J17:K17" si="0">J18+J23+J29+J32</f>
        <v>-9.4587448984384537E-11</v>
      </c>
      <c r="K17" s="15">
        <f t="shared" si="0"/>
        <v>0</v>
      </c>
    </row>
    <row r="18" spans="1:11" ht="18.75" customHeight="1">
      <c r="A18" s="24" t="s">
        <v>13</v>
      </c>
      <c r="B18" s="24" t="s">
        <v>14</v>
      </c>
      <c r="C18" s="24" t="s">
        <v>18</v>
      </c>
      <c r="D18" s="24" t="s">
        <v>15</v>
      </c>
      <c r="E18" s="24" t="s">
        <v>15</v>
      </c>
      <c r="F18" s="24" t="s">
        <v>15</v>
      </c>
      <c r="G18" s="24" t="s">
        <v>16</v>
      </c>
      <c r="H18" s="25" t="s">
        <v>13</v>
      </c>
      <c r="I18" s="23" t="s">
        <v>19</v>
      </c>
      <c r="J18" s="15">
        <f t="shared" ref="J18:K18" si="1">J19+J21</f>
        <v>0</v>
      </c>
      <c r="K18" s="15">
        <f t="shared" si="1"/>
        <v>-2531.3000000000029</v>
      </c>
    </row>
    <row r="19" spans="1:11" ht="30">
      <c r="A19" s="26" t="s">
        <v>13</v>
      </c>
      <c r="B19" s="26" t="s">
        <v>14</v>
      </c>
      <c r="C19" s="26" t="s">
        <v>18</v>
      </c>
      <c r="D19" s="26" t="s">
        <v>15</v>
      </c>
      <c r="E19" s="26" t="s">
        <v>15</v>
      </c>
      <c r="F19" s="26" t="s">
        <v>15</v>
      </c>
      <c r="G19" s="26" t="s">
        <v>16</v>
      </c>
      <c r="H19" s="27" t="s">
        <v>20</v>
      </c>
      <c r="I19" s="28" t="s">
        <v>21</v>
      </c>
      <c r="J19" s="20">
        <f>J20</f>
        <v>0</v>
      </c>
      <c r="K19" s="20">
        <f>K20</f>
        <v>116847.9</v>
      </c>
    </row>
    <row r="20" spans="1:11" ht="30">
      <c r="A20" s="26" t="s">
        <v>13</v>
      </c>
      <c r="B20" s="26" t="s">
        <v>14</v>
      </c>
      <c r="C20" s="26" t="s">
        <v>18</v>
      </c>
      <c r="D20" s="26" t="s">
        <v>15</v>
      </c>
      <c r="E20" s="26" t="s">
        <v>15</v>
      </c>
      <c r="F20" s="50" t="s">
        <v>40</v>
      </c>
      <c r="G20" s="26" t="s">
        <v>16</v>
      </c>
      <c r="H20" s="27" t="s">
        <v>23</v>
      </c>
      <c r="I20" s="28" t="s">
        <v>57</v>
      </c>
      <c r="J20" s="29"/>
      <c r="K20" s="29">
        <f>119379.2-2531.3</f>
        <v>116847.9</v>
      </c>
    </row>
    <row r="21" spans="1:11" ht="30">
      <c r="A21" s="26" t="s">
        <v>13</v>
      </c>
      <c r="B21" s="26" t="s">
        <v>14</v>
      </c>
      <c r="C21" s="26" t="s">
        <v>18</v>
      </c>
      <c r="D21" s="26" t="s">
        <v>15</v>
      </c>
      <c r="E21" s="26" t="s">
        <v>15</v>
      </c>
      <c r="F21" s="26" t="s">
        <v>15</v>
      </c>
      <c r="G21" s="26" t="s">
        <v>16</v>
      </c>
      <c r="H21" s="27" t="s">
        <v>24</v>
      </c>
      <c r="I21" s="28" t="s">
        <v>25</v>
      </c>
      <c r="J21" s="29">
        <f>J22</f>
        <v>0</v>
      </c>
      <c r="K21" s="29">
        <f>K22</f>
        <v>-119379.2</v>
      </c>
    </row>
    <row r="22" spans="1:11" ht="30">
      <c r="A22" s="26" t="s">
        <v>13</v>
      </c>
      <c r="B22" s="26" t="s">
        <v>14</v>
      </c>
      <c r="C22" s="26" t="s">
        <v>18</v>
      </c>
      <c r="D22" s="26" t="s">
        <v>15</v>
      </c>
      <c r="E22" s="26" t="s">
        <v>15</v>
      </c>
      <c r="F22" s="26" t="s">
        <v>40</v>
      </c>
      <c r="G22" s="26" t="s">
        <v>16</v>
      </c>
      <c r="H22" s="27" t="s">
        <v>26</v>
      </c>
      <c r="I22" s="28" t="s">
        <v>59</v>
      </c>
      <c r="J22" s="29"/>
      <c r="K22" s="29">
        <v>-119379.2</v>
      </c>
    </row>
    <row r="23" spans="1:11" ht="28.5">
      <c r="A23" s="24" t="s">
        <v>13</v>
      </c>
      <c r="B23" s="24" t="s">
        <v>14</v>
      </c>
      <c r="C23" s="24" t="s">
        <v>27</v>
      </c>
      <c r="D23" s="24" t="s">
        <v>15</v>
      </c>
      <c r="E23" s="24" t="s">
        <v>15</v>
      </c>
      <c r="F23" s="24" t="s">
        <v>15</v>
      </c>
      <c r="G23" s="24" t="s">
        <v>16</v>
      </c>
      <c r="H23" s="25" t="s">
        <v>13</v>
      </c>
      <c r="I23" s="23" t="s">
        <v>28</v>
      </c>
      <c r="J23" s="30">
        <f>J25-J27</f>
        <v>0</v>
      </c>
      <c r="K23" s="30">
        <f>K25-K27</f>
        <v>0</v>
      </c>
    </row>
    <row r="24" spans="1:11" ht="28.5">
      <c r="A24" s="24" t="s">
        <v>13</v>
      </c>
      <c r="B24" s="24" t="s">
        <v>14</v>
      </c>
      <c r="C24" s="24" t="s">
        <v>27</v>
      </c>
      <c r="D24" s="24" t="s">
        <v>14</v>
      </c>
      <c r="E24" s="24" t="s">
        <v>15</v>
      </c>
      <c r="F24" s="24" t="s">
        <v>15</v>
      </c>
      <c r="G24" s="24" t="s">
        <v>16</v>
      </c>
      <c r="H24" s="25" t="s">
        <v>13</v>
      </c>
      <c r="I24" s="23" t="s">
        <v>29</v>
      </c>
      <c r="J24" s="30">
        <f>J25-J27</f>
        <v>0</v>
      </c>
      <c r="K24" s="30">
        <f>K25-K27</f>
        <v>0</v>
      </c>
    </row>
    <row r="25" spans="1:11" ht="36" customHeight="1">
      <c r="A25" s="26" t="s">
        <v>13</v>
      </c>
      <c r="B25" s="26" t="s">
        <v>14</v>
      </c>
      <c r="C25" s="26" t="s">
        <v>27</v>
      </c>
      <c r="D25" s="26" t="s">
        <v>14</v>
      </c>
      <c r="E25" s="26" t="s">
        <v>15</v>
      </c>
      <c r="F25" s="26" t="s">
        <v>15</v>
      </c>
      <c r="G25" s="26" t="s">
        <v>16</v>
      </c>
      <c r="H25" s="27" t="s">
        <v>20</v>
      </c>
      <c r="I25" s="28" t="s">
        <v>30</v>
      </c>
      <c r="J25" s="29">
        <v>0</v>
      </c>
      <c r="K25" s="29">
        <v>0</v>
      </c>
    </row>
    <row r="26" spans="1:11" ht="34.5" customHeight="1">
      <c r="A26" s="26" t="s">
        <v>13</v>
      </c>
      <c r="B26" s="26" t="s">
        <v>14</v>
      </c>
      <c r="C26" s="26" t="s">
        <v>27</v>
      </c>
      <c r="D26" s="26" t="s">
        <v>14</v>
      </c>
      <c r="E26" s="26" t="s">
        <v>15</v>
      </c>
      <c r="F26" s="26" t="s">
        <v>40</v>
      </c>
      <c r="G26" s="26" t="s">
        <v>16</v>
      </c>
      <c r="H26" s="27" t="s">
        <v>23</v>
      </c>
      <c r="I26" s="28" t="s">
        <v>60</v>
      </c>
      <c r="J26" s="29">
        <f>'[1]7_Прогр  заим'!D11</f>
        <v>0</v>
      </c>
      <c r="K26" s="29">
        <f>'[1]7_Прогр  заим'!K11</f>
        <v>0</v>
      </c>
    </row>
    <row r="27" spans="1:11" ht="45">
      <c r="A27" s="26" t="s">
        <v>13</v>
      </c>
      <c r="B27" s="26" t="s">
        <v>14</v>
      </c>
      <c r="C27" s="26" t="s">
        <v>27</v>
      </c>
      <c r="D27" s="26" t="s">
        <v>14</v>
      </c>
      <c r="E27" s="26" t="s">
        <v>15</v>
      </c>
      <c r="F27" s="26" t="s">
        <v>15</v>
      </c>
      <c r="G27" s="26" t="s">
        <v>16</v>
      </c>
      <c r="H27" s="27" t="s">
        <v>24</v>
      </c>
      <c r="I27" s="28" t="s">
        <v>31</v>
      </c>
      <c r="J27" s="29">
        <v>0</v>
      </c>
      <c r="K27" s="29">
        <v>0</v>
      </c>
    </row>
    <row r="28" spans="1:11" ht="45">
      <c r="A28" s="26" t="s">
        <v>13</v>
      </c>
      <c r="B28" s="26" t="s">
        <v>14</v>
      </c>
      <c r="C28" s="26" t="s">
        <v>27</v>
      </c>
      <c r="D28" s="26" t="s">
        <v>14</v>
      </c>
      <c r="E28" s="26" t="s">
        <v>15</v>
      </c>
      <c r="F28" s="26" t="s">
        <v>40</v>
      </c>
      <c r="G28" s="26" t="s">
        <v>16</v>
      </c>
      <c r="H28" s="27" t="s">
        <v>26</v>
      </c>
      <c r="I28" s="28" t="s">
        <v>61</v>
      </c>
      <c r="J28" s="29">
        <f>'[1]7_Прогр  заим'!D18</f>
        <v>0</v>
      </c>
      <c r="K28" s="29">
        <f>'[1]7_Прогр  заим'!K18</f>
        <v>0</v>
      </c>
    </row>
    <row r="29" spans="1:11" ht="14.25">
      <c r="A29" s="24" t="s">
        <v>13</v>
      </c>
      <c r="B29" s="24" t="s">
        <v>14</v>
      </c>
      <c r="C29" s="24" t="s">
        <v>22</v>
      </c>
      <c r="D29" s="24" t="s">
        <v>15</v>
      </c>
      <c r="E29" s="24" t="s">
        <v>15</v>
      </c>
      <c r="F29" s="24" t="s">
        <v>15</v>
      </c>
      <c r="G29" s="24" t="s">
        <v>16</v>
      </c>
      <c r="H29" s="25" t="s">
        <v>13</v>
      </c>
      <c r="I29" s="23" t="s">
        <v>32</v>
      </c>
      <c r="J29" s="30">
        <f>J31+J30</f>
        <v>-3037.6000000000931</v>
      </c>
      <c r="K29" s="30">
        <f>K31+K30</f>
        <v>0</v>
      </c>
    </row>
    <row r="30" spans="1:11" ht="30" customHeight="1">
      <c r="A30" s="26" t="s">
        <v>13</v>
      </c>
      <c r="B30" s="26" t="s">
        <v>14</v>
      </c>
      <c r="C30" s="26" t="s">
        <v>22</v>
      </c>
      <c r="D30" s="26" t="s">
        <v>18</v>
      </c>
      <c r="E30" s="26" t="s">
        <v>14</v>
      </c>
      <c r="F30" s="26" t="s">
        <v>40</v>
      </c>
      <c r="G30" s="26" t="s">
        <v>16</v>
      </c>
      <c r="H30" s="27" t="s">
        <v>33</v>
      </c>
      <c r="I30" s="28" t="s">
        <v>56</v>
      </c>
      <c r="J30" s="20">
        <f>-1858337-J20-J42</f>
        <v>-1911374.6</v>
      </c>
      <c r="K30" s="20">
        <f>-1861998-K20-K42</f>
        <v>-2031377.2</v>
      </c>
    </row>
    <row r="31" spans="1:11" ht="30.75" customHeight="1">
      <c r="A31" s="26" t="s">
        <v>13</v>
      </c>
      <c r="B31" s="26" t="s">
        <v>14</v>
      </c>
      <c r="C31" s="26" t="s">
        <v>22</v>
      </c>
      <c r="D31" s="26" t="s">
        <v>18</v>
      </c>
      <c r="E31" s="26" t="s">
        <v>14</v>
      </c>
      <c r="F31" s="26" t="s">
        <v>40</v>
      </c>
      <c r="G31" s="26" t="s">
        <v>16</v>
      </c>
      <c r="H31" s="27" t="s">
        <v>34</v>
      </c>
      <c r="I31" s="28" t="s">
        <v>55</v>
      </c>
      <c r="J31" s="20">
        <f>1858337-J22-J38</f>
        <v>1908337</v>
      </c>
      <c r="K31" s="20">
        <f>1861998-K22-K38</f>
        <v>2031377.2</v>
      </c>
    </row>
    <row r="32" spans="1:11" ht="21.75" customHeight="1">
      <c r="A32" s="24" t="s">
        <v>13</v>
      </c>
      <c r="B32" s="24" t="s">
        <v>14</v>
      </c>
      <c r="C32" s="24" t="s">
        <v>35</v>
      </c>
      <c r="D32" s="24" t="s">
        <v>15</v>
      </c>
      <c r="E32" s="24" t="s">
        <v>15</v>
      </c>
      <c r="F32" s="24" t="s">
        <v>15</v>
      </c>
      <c r="G32" s="24" t="s">
        <v>16</v>
      </c>
      <c r="H32" s="25" t="s">
        <v>13</v>
      </c>
      <c r="I32" s="23" t="s">
        <v>36</v>
      </c>
      <c r="J32" s="10">
        <f>J33+J35+J39</f>
        <v>3037.5999999999985</v>
      </c>
      <c r="K32" s="10">
        <f>K33+K35+K39</f>
        <v>2531.3000000000029</v>
      </c>
    </row>
    <row r="33" spans="1:11" ht="31.5" hidden="1" customHeight="1">
      <c r="A33" s="31"/>
      <c r="B33" s="31"/>
      <c r="C33" s="31"/>
      <c r="D33" s="31"/>
      <c r="E33" s="31"/>
      <c r="F33" s="31"/>
      <c r="G33" s="31"/>
      <c r="H33" s="32" t="s">
        <v>13</v>
      </c>
      <c r="I33" s="33" t="s">
        <v>37</v>
      </c>
      <c r="J33" s="34">
        <f>J34</f>
        <v>0</v>
      </c>
      <c r="K33" s="34">
        <f>K34</f>
        <v>0</v>
      </c>
    </row>
    <row r="34" spans="1:11" ht="31.5" hidden="1" customHeight="1">
      <c r="A34" s="31"/>
      <c r="B34" s="31"/>
      <c r="C34" s="31"/>
      <c r="D34" s="31"/>
      <c r="E34" s="31"/>
      <c r="F34" s="31"/>
      <c r="G34" s="31"/>
      <c r="H34" s="35" t="s">
        <v>38</v>
      </c>
      <c r="I34" s="36" t="s">
        <v>39</v>
      </c>
      <c r="J34" s="34"/>
      <c r="K34" s="34"/>
    </row>
    <row r="35" spans="1:11" ht="14.25">
      <c r="A35" s="24" t="s">
        <v>13</v>
      </c>
      <c r="B35" s="24" t="s">
        <v>14</v>
      </c>
      <c r="C35" s="24" t="s">
        <v>35</v>
      </c>
      <c r="D35" s="24" t="s">
        <v>40</v>
      </c>
      <c r="E35" s="24" t="s">
        <v>15</v>
      </c>
      <c r="F35" s="24" t="s">
        <v>15</v>
      </c>
      <c r="G35" s="24" t="s">
        <v>16</v>
      </c>
      <c r="H35" s="25" t="s">
        <v>13</v>
      </c>
      <c r="I35" s="23" t="s">
        <v>41</v>
      </c>
      <c r="J35" s="10">
        <f>J37</f>
        <v>-50000</v>
      </c>
      <c r="K35" s="10">
        <f>K37</f>
        <v>-50000</v>
      </c>
    </row>
    <row r="36" spans="1:11" ht="28.5">
      <c r="A36" s="24" t="s">
        <v>13</v>
      </c>
      <c r="B36" s="24" t="s">
        <v>14</v>
      </c>
      <c r="C36" s="24" t="s">
        <v>35</v>
      </c>
      <c r="D36" s="24" t="s">
        <v>40</v>
      </c>
      <c r="E36" s="24" t="s">
        <v>14</v>
      </c>
      <c r="F36" s="24" t="s">
        <v>15</v>
      </c>
      <c r="G36" s="24" t="s">
        <v>16</v>
      </c>
      <c r="H36" s="25" t="s">
        <v>13</v>
      </c>
      <c r="I36" s="23" t="s">
        <v>42</v>
      </c>
      <c r="J36" s="10">
        <f t="shared" ref="J36:K37" si="2">J37</f>
        <v>-50000</v>
      </c>
      <c r="K36" s="10">
        <f t="shared" si="2"/>
        <v>-50000</v>
      </c>
    </row>
    <row r="37" spans="1:11" ht="75">
      <c r="A37" s="26" t="s">
        <v>13</v>
      </c>
      <c r="B37" s="26" t="s">
        <v>14</v>
      </c>
      <c r="C37" s="26" t="s">
        <v>35</v>
      </c>
      <c r="D37" s="26" t="s">
        <v>40</v>
      </c>
      <c r="E37" s="26" t="s">
        <v>14</v>
      </c>
      <c r="F37" s="26" t="s">
        <v>15</v>
      </c>
      <c r="G37" s="26" t="s">
        <v>16</v>
      </c>
      <c r="H37" s="27" t="s">
        <v>24</v>
      </c>
      <c r="I37" s="28" t="s">
        <v>43</v>
      </c>
      <c r="J37" s="34">
        <f t="shared" si="2"/>
        <v>-50000</v>
      </c>
      <c r="K37" s="34">
        <f t="shared" si="2"/>
        <v>-50000</v>
      </c>
    </row>
    <row r="38" spans="1:11" ht="75">
      <c r="A38" s="26" t="s">
        <v>13</v>
      </c>
      <c r="B38" s="26" t="s">
        <v>14</v>
      </c>
      <c r="C38" s="26" t="s">
        <v>35</v>
      </c>
      <c r="D38" s="26" t="s">
        <v>40</v>
      </c>
      <c r="E38" s="26" t="s">
        <v>14</v>
      </c>
      <c r="F38" s="26" t="s">
        <v>40</v>
      </c>
      <c r="G38" s="26" t="s">
        <v>16</v>
      </c>
      <c r="H38" s="27" t="s">
        <v>26</v>
      </c>
      <c r="I38" s="28" t="s">
        <v>62</v>
      </c>
      <c r="J38" s="20">
        <v>-50000</v>
      </c>
      <c r="K38" s="20">
        <v>-50000</v>
      </c>
    </row>
    <row r="39" spans="1:11" ht="28.5">
      <c r="A39" s="26" t="s">
        <v>13</v>
      </c>
      <c r="B39" s="26" t="s">
        <v>14</v>
      </c>
      <c r="C39" s="26" t="s">
        <v>35</v>
      </c>
      <c r="D39" s="26" t="s">
        <v>22</v>
      </c>
      <c r="E39" s="26" t="s">
        <v>15</v>
      </c>
      <c r="F39" s="26" t="s">
        <v>15</v>
      </c>
      <c r="G39" s="26" t="s">
        <v>16</v>
      </c>
      <c r="H39" s="27" t="s">
        <v>13</v>
      </c>
      <c r="I39" s="23" t="s">
        <v>44</v>
      </c>
      <c r="J39" s="10">
        <f>J40-J43</f>
        <v>53037.599999999999</v>
      </c>
      <c r="K39" s="10">
        <f>K40-K43</f>
        <v>52531.3</v>
      </c>
    </row>
    <row r="40" spans="1:11" ht="30">
      <c r="A40" s="26" t="s">
        <v>13</v>
      </c>
      <c r="B40" s="26" t="s">
        <v>14</v>
      </c>
      <c r="C40" s="26" t="s">
        <v>35</v>
      </c>
      <c r="D40" s="26" t="s">
        <v>22</v>
      </c>
      <c r="E40" s="26" t="s">
        <v>15</v>
      </c>
      <c r="F40" s="26" t="s">
        <v>15</v>
      </c>
      <c r="G40" s="26" t="s">
        <v>16</v>
      </c>
      <c r="H40" s="27" t="s">
        <v>45</v>
      </c>
      <c r="I40" s="28" t="s">
        <v>46</v>
      </c>
      <c r="J40" s="34">
        <f>J42</f>
        <v>53037.599999999999</v>
      </c>
      <c r="K40" s="34">
        <f>K42</f>
        <v>52531.3</v>
      </c>
    </row>
    <row r="41" spans="1:11" ht="30">
      <c r="A41" s="26" t="s">
        <v>13</v>
      </c>
      <c r="B41" s="26" t="s">
        <v>14</v>
      </c>
      <c r="C41" s="26" t="s">
        <v>35</v>
      </c>
      <c r="D41" s="26" t="s">
        <v>22</v>
      </c>
      <c r="E41" s="26" t="s">
        <v>14</v>
      </c>
      <c r="F41" s="26" t="s">
        <v>15</v>
      </c>
      <c r="G41" s="26" t="s">
        <v>16</v>
      </c>
      <c r="H41" s="27" t="s">
        <v>45</v>
      </c>
      <c r="I41" s="28" t="s">
        <v>47</v>
      </c>
      <c r="J41" s="34">
        <f>J42</f>
        <v>53037.599999999999</v>
      </c>
      <c r="K41" s="34">
        <f>K42</f>
        <v>52531.3</v>
      </c>
    </row>
    <row r="42" spans="1:11" ht="30">
      <c r="A42" s="37" t="s">
        <v>13</v>
      </c>
      <c r="B42" s="37" t="s">
        <v>14</v>
      </c>
      <c r="C42" s="37" t="s">
        <v>35</v>
      </c>
      <c r="D42" s="37" t="s">
        <v>22</v>
      </c>
      <c r="E42" s="37" t="s">
        <v>14</v>
      </c>
      <c r="F42" s="37" t="s">
        <v>40</v>
      </c>
      <c r="G42" s="37" t="s">
        <v>16</v>
      </c>
      <c r="H42" s="38" t="s">
        <v>48</v>
      </c>
      <c r="I42" s="28" t="s">
        <v>63</v>
      </c>
      <c r="J42" s="34">
        <f>50000+3037.6</f>
        <v>53037.599999999999</v>
      </c>
      <c r="K42" s="34">
        <f>50000+2531.3</f>
        <v>52531.3</v>
      </c>
    </row>
    <row r="43" spans="1:11" ht="30">
      <c r="A43" s="26" t="s">
        <v>13</v>
      </c>
      <c r="B43" s="26" t="s">
        <v>14</v>
      </c>
      <c r="C43" s="26" t="s">
        <v>35</v>
      </c>
      <c r="D43" s="26" t="s">
        <v>22</v>
      </c>
      <c r="E43" s="26" t="s">
        <v>15</v>
      </c>
      <c r="F43" s="26" t="s">
        <v>15</v>
      </c>
      <c r="G43" s="26" t="s">
        <v>16</v>
      </c>
      <c r="H43" s="27" t="s">
        <v>49</v>
      </c>
      <c r="I43" s="28" t="s">
        <v>50</v>
      </c>
      <c r="J43" s="34">
        <f>J45</f>
        <v>0</v>
      </c>
      <c r="K43" s="34">
        <f>K45</f>
        <v>0</v>
      </c>
    </row>
    <row r="44" spans="1:11" ht="30">
      <c r="A44" s="26" t="s">
        <v>13</v>
      </c>
      <c r="B44" s="26" t="s">
        <v>14</v>
      </c>
      <c r="C44" s="26" t="s">
        <v>35</v>
      </c>
      <c r="D44" s="26" t="s">
        <v>22</v>
      </c>
      <c r="E44" s="26" t="s">
        <v>14</v>
      </c>
      <c r="F44" s="26" t="s">
        <v>15</v>
      </c>
      <c r="G44" s="26" t="s">
        <v>16</v>
      </c>
      <c r="H44" s="27" t="s">
        <v>49</v>
      </c>
      <c r="I44" s="28" t="s">
        <v>51</v>
      </c>
      <c r="J44" s="34">
        <f>J45</f>
        <v>0</v>
      </c>
      <c r="K44" s="34">
        <f>K45</f>
        <v>0</v>
      </c>
    </row>
    <row r="45" spans="1:11" ht="30">
      <c r="A45" s="26" t="s">
        <v>13</v>
      </c>
      <c r="B45" s="26" t="s">
        <v>14</v>
      </c>
      <c r="C45" s="26" t="s">
        <v>35</v>
      </c>
      <c r="D45" s="26" t="s">
        <v>22</v>
      </c>
      <c r="E45" s="26" t="s">
        <v>14</v>
      </c>
      <c r="F45" s="26" t="s">
        <v>40</v>
      </c>
      <c r="G45" s="26" t="s">
        <v>16</v>
      </c>
      <c r="H45" s="27" t="s">
        <v>52</v>
      </c>
      <c r="I45" s="28" t="s">
        <v>58</v>
      </c>
      <c r="J45" s="34">
        <v>0</v>
      </c>
      <c r="K45" s="34">
        <v>0</v>
      </c>
    </row>
    <row r="46" spans="1:11">
      <c r="A46" s="39"/>
      <c r="B46" s="39"/>
      <c r="C46" s="39"/>
      <c r="D46" s="39"/>
      <c r="E46" s="39"/>
      <c r="F46" s="39"/>
      <c r="G46" s="39"/>
      <c r="H46" s="40"/>
      <c r="I46" s="41"/>
    </row>
    <row r="47" spans="1:11">
      <c r="H47" s="42"/>
      <c r="I47" s="43"/>
    </row>
    <row r="48" spans="1:11">
      <c r="H48" s="44"/>
      <c r="I48" s="45"/>
    </row>
    <row r="49" spans="1:11" s="16" customFormat="1" ht="15.75" hidden="1" customHeight="1">
      <c r="A49" s="1"/>
      <c r="B49" s="1"/>
      <c r="C49" s="1"/>
      <c r="D49" s="1"/>
      <c r="E49" s="1"/>
      <c r="F49" s="1"/>
      <c r="G49" s="1"/>
      <c r="H49" s="40"/>
      <c r="I49" s="41"/>
      <c r="J49" s="55"/>
      <c r="K49" s="55"/>
    </row>
    <row r="50" spans="1:11" ht="15" hidden="1" customHeight="1">
      <c r="H50" s="46"/>
      <c r="I50" s="43"/>
    </row>
    <row r="51" spans="1:11" ht="15" hidden="1" customHeight="1">
      <c r="H51" s="46"/>
      <c r="I51" s="43"/>
    </row>
    <row r="52" spans="1:11" ht="15" hidden="1" customHeight="1">
      <c r="H52" s="46"/>
      <c r="I52" s="43"/>
    </row>
    <row r="53" spans="1:11" ht="15" hidden="1" customHeight="1">
      <c r="H53" s="46"/>
      <c r="I53" s="43"/>
    </row>
    <row r="54" spans="1:11" ht="15.75" hidden="1" customHeight="1">
      <c r="H54" s="46"/>
      <c r="I54" s="41"/>
    </row>
    <row r="55" spans="1:11" s="47" customFormat="1" ht="15.75">
      <c r="A55" s="1"/>
      <c r="B55" s="1"/>
      <c r="C55" s="1"/>
      <c r="D55" s="1"/>
      <c r="E55" s="1"/>
      <c r="F55" s="1"/>
      <c r="G55" s="1"/>
      <c r="H55" s="64"/>
      <c r="I55" s="65"/>
      <c r="J55" s="56"/>
      <c r="K55" s="56"/>
    </row>
    <row r="56" spans="1:11" s="47" customFormat="1">
      <c r="A56" s="1"/>
      <c r="B56" s="1"/>
      <c r="C56" s="1"/>
      <c r="D56" s="1"/>
      <c r="E56" s="1"/>
      <c r="F56" s="1"/>
      <c r="G56" s="1"/>
      <c r="H56" s="48"/>
      <c r="J56" s="56"/>
      <c r="K56" s="56"/>
    </row>
    <row r="57" spans="1:11" s="47" customFormat="1">
      <c r="A57" s="1"/>
      <c r="B57" s="1"/>
      <c r="C57" s="1"/>
      <c r="D57" s="1"/>
      <c r="E57" s="1"/>
      <c r="F57" s="1"/>
      <c r="G57" s="1"/>
      <c r="H57" s="48"/>
      <c r="J57" s="56"/>
      <c r="K57" s="56"/>
    </row>
    <row r="58" spans="1:11" s="47" customFormat="1">
      <c r="A58" s="1"/>
      <c r="B58" s="1"/>
      <c r="C58" s="1"/>
      <c r="D58" s="1"/>
      <c r="E58" s="1"/>
      <c r="F58" s="1"/>
      <c r="G58" s="1"/>
      <c r="H58" s="48"/>
      <c r="J58" s="56"/>
      <c r="K58" s="56"/>
    </row>
    <row r="59" spans="1:11" s="47" customFormat="1">
      <c r="A59" s="1"/>
      <c r="B59" s="1"/>
      <c r="C59" s="1"/>
      <c r="D59" s="1"/>
      <c r="E59" s="1"/>
      <c r="F59" s="1"/>
      <c r="G59" s="1"/>
      <c r="H59" s="48"/>
      <c r="J59" s="56"/>
      <c r="K59" s="56"/>
    </row>
    <row r="60" spans="1:11" s="47" customFormat="1">
      <c r="A60" s="1"/>
      <c r="B60" s="1"/>
      <c r="C60" s="1"/>
      <c r="D60" s="1"/>
      <c r="E60" s="1"/>
      <c r="F60" s="1"/>
      <c r="G60" s="1"/>
      <c r="H60" s="48"/>
      <c r="J60" s="56"/>
      <c r="K60" s="56"/>
    </row>
    <row r="61" spans="1:11" s="47" customFormat="1">
      <c r="A61" s="1"/>
      <c r="B61" s="1"/>
      <c r="C61" s="1"/>
      <c r="D61" s="1"/>
      <c r="E61" s="1"/>
      <c r="F61" s="1"/>
      <c r="G61" s="1"/>
      <c r="H61" s="48"/>
      <c r="J61" s="56"/>
      <c r="K61" s="56"/>
    </row>
    <row r="62" spans="1:11" s="47" customFormat="1">
      <c r="A62" s="1"/>
      <c r="B62" s="1"/>
      <c r="C62" s="1"/>
      <c r="D62" s="1"/>
      <c r="E62" s="1"/>
      <c r="F62" s="1"/>
      <c r="G62" s="1"/>
      <c r="H62" s="48"/>
      <c r="J62" s="56"/>
      <c r="K62" s="56"/>
    </row>
    <row r="63" spans="1:11" s="47" customFormat="1">
      <c r="A63" s="1"/>
      <c r="B63" s="1"/>
      <c r="C63" s="1"/>
      <c r="D63" s="1"/>
      <c r="E63" s="1"/>
      <c r="F63" s="1"/>
      <c r="G63" s="1"/>
      <c r="H63" s="48"/>
      <c r="J63" s="56"/>
      <c r="K63" s="56"/>
    </row>
    <row r="64" spans="1:11" s="47" customFormat="1">
      <c r="A64" s="1"/>
      <c r="B64" s="1"/>
      <c r="C64" s="1"/>
      <c r="D64" s="1"/>
      <c r="E64" s="1"/>
      <c r="F64" s="1"/>
      <c r="G64" s="1"/>
      <c r="H64" s="48"/>
      <c r="J64" s="56"/>
      <c r="K64" s="56"/>
    </row>
    <row r="65" spans="1:11" s="47" customFormat="1">
      <c r="A65" s="1"/>
      <c r="B65" s="1"/>
      <c r="C65" s="1"/>
      <c r="D65" s="1"/>
      <c r="E65" s="1"/>
      <c r="F65" s="1"/>
      <c r="G65" s="1"/>
      <c r="H65" s="48"/>
      <c r="J65" s="56"/>
      <c r="K65" s="56"/>
    </row>
    <row r="66" spans="1:11" s="47" customFormat="1">
      <c r="A66" s="1"/>
      <c r="B66" s="1"/>
      <c r="C66" s="1"/>
      <c r="D66" s="1"/>
      <c r="E66" s="1"/>
      <c r="F66" s="1"/>
      <c r="G66" s="1"/>
      <c r="H66" s="48"/>
      <c r="J66" s="56"/>
      <c r="K66" s="56"/>
    </row>
    <row r="67" spans="1:11" s="47" customFormat="1">
      <c r="A67" s="1"/>
      <c r="B67" s="1"/>
      <c r="C67" s="1"/>
      <c r="D67" s="1"/>
      <c r="E67" s="1"/>
      <c r="F67" s="1"/>
      <c r="G67" s="1"/>
      <c r="H67" s="48"/>
      <c r="J67" s="56"/>
      <c r="K67" s="56"/>
    </row>
    <row r="68" spans="1:11" s="47" customFormat="1">
      <c r="A68" s="1"/>
      <c r="B68" s="1"/>
      <c r="C68" s="1"/>
      <c r="D68" s="1"/>
      <c r="E68" s="1"/>
      <c r="F68" s="1"/>
      <c r="G68" s="1"/>
      <c r="H68" s="48"/>
      <c r="J68" s="56"/>
      <c r="K68" s="56"/>
    </row>
    <row r="69" spans="1:11" s="47" customFormat="1">
      <c r="A69" s="1"/>
      <c r="B69" s="1"/>
      <c r="C69" s="1"/>
      <c r="D69" s="1"/>
      <c r="E69" s="1"/>
      <c r="F69" s="1"/>
      <c r="G69" s="1"/>
      <c r="H69" s="48"/>
      <c r="J69" s="56"/>
      <c r="K69" s="56"/>
    </row>
    <row r="70" spans="1:11" s="47" customFormat="1">
      <c r="A70" s="1"/>
      <c r="B70" s="1"/>
      <c r="C70" s="1"/>
      <c r="D70" s="1"/>
      <c r="E70" s="1"/>
      <c r="F70" s="1"/>
      <c r="G70" s="1"/>
      <c r="H70" s="48"/>
      <c r="I70" s="49"/>
      <c r="J70" s="56"/>
      <c r="K70" s="56"/>
    </row>
    <row r="71" spans="1:11" s="47" customFormat="1">
      <c r="A71" s="1"/>
      <c r="B71" s="1"/>
      <c r="C71" s="1"/>
      <c r="D71" s="1"/>
      <c r="E71" s="1"/>
      <c r="F71" s="1"/>
      <c r="G71" s="1"/>
      <c r="H71" s="48"/>
      <c r="J71" s="56"/>
      <c r="K71" s="56"/>
    </row>
    <row r="72" spans="1:11" s="47" customFormat="1">
      <c r="A72" s="1"/>
      <c r="B72" s="1"/>
      <c r="C72" s="1"/>
      <c r="D72" s="1"/>
      <c r="E72" s="1"/>
      <c r="F72" s="1"/>
      <c r="G72" s="1"/>
      <c r="H72" s="48"/>
      <c r="J72" s="56"/>
      <c r="K72" s="56"/>
    </row>
    <row r="73" spans="1:11" s="47" customFormat="1">
      <c r="A73" s="1"/>
      <c r="B73" s="1"/>
      <c r="C73" s="1"/>
      <c r="D73" s="1"/>
      <c r="E73" s="1"/>
      <c r="F73" s="1"/>
      <c r="G73" s="1"/>
      <c r="H73" s="48"/>
      <c r="J73" s="56"/>
      <c r="K73" s="56"/>
    </row>
    <row r="74" spans="1:11" s="47" customFormat="1">
      <c r="A74" s="1"/>
      <c r="B74" s="1"/>
      <c r="C74" s="1"/>
      <c r="D74" s="1"/>
      <c r="E74" s="1"/>
      <c r="F74" s="1"/>
      <c r="G74" s="1"/>
      <c r="H74" s="48"/>
      <c r="J74" s="56"/>
      <c r="K74" s="56"/>
    </row>
    <row r="75" spans="1:11" s="47" customFormat="1">
      <c r="A75" s="1"/>
      <c r="B75" s="1"/>
      <c r="C75" s="1"/>
      <c r="D75" s="1"/>
      <c r="E75" s="1"/>
      <c r="F75" s="1"/>
      <c r="G75" s="1"/>
      <c r="H75" s="48"/>
      <c r="J75" s="56"/>
      <c r="K75" s="56"/>
    </row>
    <row r="76" spans="1:11" s="47" customFormat="1">
      <c r="A76" s="1"/>
      <c r="B76" s="1"/>
      <c r="C76" s="1"/>
      <c r="D76" s="1"/>
      <c r="E76" s="1"/>
      <c r="F76" s="1"/>
      <c r="G76" s="1"/>
      <c r="H76" s="48"/>
      <c r="J76" s="56"/>
      <c r="K76" s="56"/>
    </row>
    <row r="77" spans="1:11" s="47" customFormat="1">
      <c r="A77" s="1"/>
      <c r="B77" s="1"/>
      <c r="C77" s="1"/>
      <c r="D77" s="1"/>
      <c r="E77" s="1"/>
      <c r="F77" s="1"/>
      <c r="G77" s="1"/>
      <c r="H77" s="48"/>
      <c r="J77" s="56"/>
      <c r="K77" s="56"/>
    </row>
    <row r="78" spans="1:11" s="47" customFormat="1">
      <c r="A78" s="1"/>
      <c r="B78" s="1"/>
      <c r="C78" s="1"/>
      <c r="D78" s="1"/>
      <c r="E78" s="1"/>
      <c r="F78" s="1"/>
      <c r="G78" s="1"/>
      <c r="H78" s="48"/>
      <c r="J78" s="56"/>
      <c r="K78" s="56"/>
    </row>
    <row r="79" spans="1:11" s="47" customFormat="1">
      <c r="A79" s="1"/>
      <c r="B79" s="1"/>
      <c r="C79" s="1"/>
      <c r="D79" s="1"/>
      <c r="E79" s="1"/>
      <c r="F79" s="1"/>
      <c r="G79" s="1"/>
      <c r="H79" s="48"/>
      <c r="J79" s="56"/>
      <c r="K79" s="56"/>
    </row>
    <row r="80" spans="1:11" s="47" customFormat="1">
      <c r="A80" s="1"/>
      <c r="B80" s="1"/>
      <c r="C80" s="1"/>
      <c r="D80" s="1"/>
      <c r="E80" s="1"/>
      <c r="F80" s="1"/>
      <c r="G80" s="1"/>
      <c r="H80" s="48"/>
      <c r="J80" s="56"/>
      <c r="K80" s="56"/>
    </row>
    <row r="81" spans="1:11" s="47" customFormat="1">
      <c r="A81" s="1"/>
      <c r="B81" s="1"/>
      <c r="C81" s="1"/>
      <c r="D81" s="1"/>
      <c r="E81" s="1"/>
      <c r="F81" s="1"/>
      <c r="G81" s="1"/>
      <c r="H81" s="48"/>
      <c r="J81" s="56"/>
      <c r="K81" s="56"/>
    </row>
    <row r="82" spans="1:11" s="47" customFormat="1">
      <c r="A82" s="1"/>
      <c r="B82" s="1"/>
      <c r="C82" s="1"/>
      <c r="D82" s="1"/>
      <c r="E82" s="1"/>
      <c r="F82" s="1"/>
      <c r="G82" s="1"/>
      <c r="H82" s="48"/>
      <c r="J82" s="56"/>
      <c r="K82" s="56"/>
    </row>
    <row r="83" spans="1:11" s="47" customFormat="1">
      <c r="A83" s="1"/>
      <c r="B83" s="1"/>
      <c r="C83" s="1"/>
      <c r="D83" s="1"/>
      <c r="E83" s="1"/>
      <c r="F83" s="1"/>
      <c r="G83" s="1"/>
      <c r="H83" s="48"/>
      <c r="J83" s="56"/>
      <c r="K83" s="56"/>
    </row>
    <row r="84" spans="1:11" s="47" customFormat="1">
      <c r="A84" s="1"/>
      <c r="B84" s="1"/>
      <c r="C84" s="1"/>
      <c r="D84" s="1"/>
      <c r="E84" s="1"/>
      <c r="F84" s="1"/>
      <c r="G84" s="1"/>
      <c r="H84" s="48"/>
      <c r="J84" s="56"/>
      <c r="K84" s="56"/>
    </row>
    <row r="85" spans="1:11" s="47" customFormat="1">
      <c r="A85" s="1"/>
      <c r="B85" s="1"/>
      <c r="C85" s="1"/>
      <c r="D85" s="1"/>
      <c r="E85" s="1"/>
      <c r="F85" s="1"/>
      <c r="G85" s="1"/>
      <c r="H85" s="48"/>
      <c r="J85" s="56"/>
      <c r="K85" s="56"/>
    </row>
    <row r="86" spans="1:11" s="47" customFormat="1">
      <c r="A86" s="1"/>
      <c r="B86" s="1"/>
      <c r="C86" s="1"/>
      <c r="D86" s="1"/>
      <c r="E86" s="1"/>
      <c r="F86" s="1"/>
      <c r="G86" s="1"/>
      <c r="H86" s="48"/>
      <c r="J86" s="56"/>
      <c r="K86" s="56"/>
    </row>
    <row r="87" spans="1:11" s="47" customFormat="1">
      <c r="A87" s="1"/>
      <c r="B87" s="1"/>
      <c r="C87" s="1"/>
      <c r="D87" s="1"/>
      <c r="E87" s="1"/>
      <c r="F87" s="1"/>
      <c r="G87" s="1"/>
      <c r="H87" s="48"/>
      <c r="J87" s="56"/>
      <c r="K87" s="56"/>
    </row>
    <row r="88" spans="1:11" s="47" customFormat="1">
      <c r="A88" s="1"/>
      <c r="B88" s="1"/>
      <c r="C88" s="1"/>
      <c r="D88" s="1"/>
      <c r="E88" s="1"/>
      <c r="F88" s="1"/>
      <c r="G88" s="1"/>
      <c r="H88" s="48"/>
      <c r="J88" s="56"/>
      <c r="K88" s="56"/>
    </row>
    <row r="89" spans="1:11" s="47" customFormat="1">
      <c r="A89" s="1"/>
      <c r="B89" s="1"/>
      <c r="C89" s="1"/>
      <c r="D89" s="1"/>
      <c r="E89" s="1"/>
      <c r="F89" s="1"/>
      <c r="G89" s="1"/>
      <c r="H89" s="48"/>
      <c r="J89" s="56"/>
      <c r="K89" s="56"/>
    </row>
    <row r="90" spans="1:11" s="47" customFormat="1">
      <c r="A90" s="1"/>
      <c r="B90" s="1"/>
      <c r="C90" s="1"/>
      <c r="D90" s="1"/>
      <c r="E90" s="1"/>
      <c r="F90" s="1"/>
      <c r="G90" s="1"/>
      <c r="H90" s="48"/>
      <c r="J90" s="56"/>
      <c r="K90" s="56"/>
    </row>
    <row r="91" spans="1:11" s="47" customFormat="1">
      <c r="A91" s="1"/>
      <c r="B91" s="1"/>
      <c r="C91" s="1"/>
      <c r="D91" s="1"/>
      <c r="E91" s="1"/>
      <c r="F91" s="1"/>
      <c r="G91" s="1"/>
      <c r="H91" s="48"/>
      <c r="J91" s="56"/>
      <c r="K91" s="56"/>
    </row>
    <row r="92" spans="1:11" s="47" customFormat="1">
      <c r="A92" s="1"/>
      <c r="B92" s="1"/>
      <c r="C92" s="1"/>
      <c r="D92" s="1"/>
      <c r="E92" s="1"/>
      <c r="F92" s="1"/>
      <c r="G92" s="1"/>
      <c r="H92" s="48"/>
      <c r="J92" s="56"/>
      <c r="K92" s="56"/>
    </row>
  </sheetData>
  <mergeCells count="12">
    <mergeCell ref="A10:K10"/>
    <mergeCell ref="J13:K13"/>
    <mergeCell ref="H55:I55"/>
    <mergeCell ref="A12:G12"/>
    <mergeCell ref="B13:H13"/>
    <mergeCell ref="I13:I14"/>
    <mergeCell ref="J1:K1"/>
    <mergeCell ref="J7:K7"/>
    <mergeCell ref="J6:K6"/>
    <mergeCell ref="J5:K5"/>
    <mergeCell ref="J3:K3"/>
    <mergeCell ref="J2:K2"/>
  </mergeCells>
  <pageMargins left="0.11811023622047245" right="0.11811023622047245" top="0.15748031496062992" bottom="0.35433070866141736" header="0.31496062992125984" footer="0.11811023622047245"/>
  <pageSetup paperSize="9" scale="4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18_источники 2020-2021</vt:lpstr>
      <vt:lpstr>'18_источники 2020-2021'!Заголовки_для_печати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2018-11-14T07:53:10Z</cp:lastPrinted>
  <dcterms:created xsi:type="dcterms:W3CDTF">2017-11-15T18:28:37Z</dcterms:created>
  <dcterms:modified xsi:type="dcterms:W3CDTF">2018-12-24T14:01:23Z</dcterms:modified>
</cp:coreProperties>
</file>